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6605" windowHeight="9435" activeTab="1"/>
  </bookViews>
  <sheets>
    <sheet name="Capitalization" sheetId="1" r:id="rId1"/>
    <sheet name="ASsets not in use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2" i="1"/>
  <c r="I11"/>
  <c r="I10"/>
  <c r="I9"/>
  <c r="I8"/>
  <c r="Q7"/>
</calcChain>
</file>

<file path=xl/sharedStrings.xml><?xml version="1.0" encoding="utf-8"?>
<sst xmlns="http://schemas.openxmlformats.org/spreadsheetml/2006/main" count="170" uniqueCount="65">
  <si>
    <t>S.no</t>
  </si>
  <si>
    <t>Name of Division</t>
  </si>
  <si>
    <t>Scheme no</t>
  </si>
  <si>
    <t>Description of Scheme</t>
  </si>
  <si>
    <t>Item Name</t>
  </si>
  <si>
    <t>Item Code/ Unique Code no.</t>
  </si>
  <si>
    <t>Functional Location</t>
  </si>
  <si>
    <t>Amount Capitalized</t>
  </si>
  <si>
    <t>Material cost</t>
  </si>
  <si>
    <t>Labour and Transportation</t>
  </si>
  <si>
    <t>Road Restoration Charges</t>
  </si>
  <si>
    <t>Interest During Construction</t>
  </si>
  <si>
    <t>Liquidity Damages</t>
  </si>
  <si>
    <t xml:space="preserve">A&amp;G Expenses </t>
  </si>
  <si>
    <t>Date of Electrical inspector Cleareance</t>
  </si>
  <si>
    <t xml:space="preserve">Date of COD </t>
  </si>
  <si>
    <t>Remarks</t>
  </si>
  <si>
    <t>400kV Substation Bamnauli</t>
  </si>
  <si>
    <t>500MVA ICT ( 02 nos)</t>
  </si>
  <si>
    <t>HTLS Conductor</t>
  </si>
  <si>
    <t>29,92,53,162</t>
  </si>
  <si>
    <t>-</t>
  </si>
  <si>
    <t>7,64,19,328.8</t>
  </si>
  <si>
    <t>Replacement of 2 X 315MVA ICTs with 2X 500MVA ICTs at Bamnauli</t>
  </si>
  <si>
    <t>HTLS re-conductoring of D/C Geeta Colony wazirabad</t>
  </si>
  <si>
    <t>2 no of 220V, 2 no of 48V Battery bank</t>
  </si>
  <si>
    <t>14.07.2015</t>
  </si>
  <si>
    <t>13.08.2015</t>
  </si>
  <si>
    <t>O&amp;M-I</t>
  </si>
  <si>
    <t>Procurement and ETC of Battery Bank</t>
  </si>
  <si>
    <t>ETC completed in dec 2014</t>
  </si>
  <si>
    <t>Replacement of 220kV CVT</t>
  </si>
  <si>
    <t>Replacement of 400kV CVT</t>
  </si>
  <si>
    <t>400kV CVT (01 no)</t>
  </si>
  <si>
    <t>Statement of assets not in use</t>
  </si>
  <si>
    <t>Sr. No</t>
  </si>
  <si>
    <t>Date of Acquisition/ Installation</t>
  </si>
  <si>
    <t xml:space="preserve">Historical Cost/ Cost of acquisition </t>
  </si>
  <si>
    <t>Date of withdrawal operations</t>
  </si>
  <si>
    <t>Accumulated Deprecitation on date of withdrawal</t>
  </si>
  <si>
    <t>Written down value on date of withdrawal</t>
  </si>
  <si>
    <t>315MVA ICT-2</t>
  </si>
  <si>
    <t>315MVA ICT-3</t>
  </si>
  <si>
    <t>02.12.2015</t>
  </si>
  <si>
    <t>04.06.2015</t>
  </si>
  <si>
    <t>22.05.2015</t>
  </si>
  <si>
    <t>03.08.2015</t>
  </si>
  <si>
    <t>220kV CVT (01 no)</t>
  </si>
  <si>
    <t>220kV CVT (02 no)</t>
  </si>
  <si>
    <t>Battery Bank ( 2 no of 220V and 2 no of 48 V Battery Bank)</t>
  </si>
  <si>
    <t>06.11.2015</t>
  </si>
  <si>
    <t>ICT-2 is stored as cold reserve. So it may not be de-capitalized</t>
  </si>
  <si>
    <t>ICT-3 is to be commissioned at 400kV Substation Tikri Kalan. So it may not be de-capitalized.</t>
  </si>
  <si>
    <t>Note: Accumulated Depriciation and written down value will be provided by finance Deptt.</t>
  </si>
  <si>
    <t>Year 2000</t>
  </si>
  <si>
    <t>Nil</t>
  </si>
  <si>
    <t>NA</t>
  </si>
  <si>
    <t>Format for capitalization (2015-16)</t>
  </si>
  <si>
    <t>15.07.2015</t>
  </si>
  <si>
    <t>16.08.2015</t>
  </si>
  <si>
    <t>31.12.2015</t>
  </si>
  <si>
    <t>220kV CVT(01 no)</t>
  </si>
  <si>
    <t>220kV CVT(02 no)</t>
  </si>
  <si>
    <t>Note: Interest during construction and A&amp;G expenses will be provided by Finance Dept.</t>
  </si>
  <si>
    <t>Being Carried out through GOI fund/grant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</si>
</sst>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Fill="1" applyBorder="1" applyAlignment="1">
      <alignment wrapText="1"/>
    </xf>
    <xf numFmtId="4" fontId="0" fillId="0" borderId="0" xfId="0" applyNumberFormat="1"/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17"/>
  <sheetViews>
    <sheetView topLeftCell="H13" workbookViewId="0">
      <selection activeCell="L18" sqref="L18"/>
    </sheetView>
  </sheetViews>
  <sheetFormatPr defaultRowHeight="15"/>
  <cols>
    <col min="1" max="1" width="7.28515625" customWidth="1"/>
    <col min="2" max="2" width="12.85546875" customWidth="1"/>
    <col min="3" max="3" width="14.140625" customWidth="1"/>
    <col min="4" max="4" width="13.140625" customWidth="1"/>
    <col min="5" max="5" width="11.5703125" customWidth="1"/>
    <col min="6" max="6" width="13.5703125" customWidth="1"/>
    <col min="7" max="8" width="14.28515625" customWidth="1"/>
    <col min="9" max="10" width="12.42578125" customWidth="1"/>
    <col min="11" max="11" width="13.42578125" customWidth="1"/>
    <col min="12" max="12" width="13.140625" customWidth="1"/>
    <col min="13" max="13" width="12.85546875" customWidth="1"/>
    <col min="14" max="14" width="13.42578125" customWidth="1"/>
    <col min="15" max="15" width="12.140625" customWidth="1"/>
    <col min="16" max="16" width="12.28515625" customWidth="1"/>
    <col min="17" max="17" width="13.5703125" customWidth="1"/>
  </cols>
  <sheetData>
    <row r="3" spans="1:17">
      <c r="A3" s="12" t="s">
        <v>57</v>
      </c>
      <c r="B3" s="12"/>
      <c r="C3" s="12"/>
      <c r="D3" s="12"/>
      <c r="E3" s="12"/>
      <c r="F3" s="12"/>
    </row>
    <row r="5" spans="1:17" ht="60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</row>
    <row r="6" spans="1:17" ht="90">
      <c r="A6" s="1">
        <v>1</v>
      </c>
      <c r="B6" s="1" t="s">
        <v>28</v>
      </c>
      <c r="C6" s="1" t="s">
        <v>21</v>
      </c>
      <c r="D6" s="8" t="s">
        <v>23</v>
      </c>
      <c r="E6" s="1" t="s">
        <v>18</v>
      </c>
      <c r="F6" s="1" t="s">
        <v>21</v>
      </c>
      <c r="G6" s="1" t="s">
        <v>17</v>
      </c>
      <c r="H6" s="2"/>
      <c r="I6" s="1" t="s">
        <v>20</v>
      </c>
      <c r="J6" s="1" t="s">
        <v>21</v>
      </c>
      <c r="K6" s="1" t="s">
        <v>56</v>
      </c>
      <c r="L6" s="1" t="s">
        <v>21</v>
      </c>
      <c r="M6" s="1" t="s">
        <v>55</v>
      </c>
      <c r="N6" s="1" t="s">
        <v>21</v>
      </c>
      <c r="O6" s="1" t="s">
        <v>26</v>
      </c>
      <c r="P6" s="1" t="s">
        <v>58</v>
      </c>
      <c r="Q6" s="1" t="s">
        <v>64</v>
      </c>
    </row>
    <row r="7" spans="1:17" ht="75">
      <c r="A7" s="1">
        <v>2</v>
      </c>
      <c r="B7" s="1" t="s">
        <v>28</v>
      </c>
      <c r="C7" s="1" t="s">
        <v>21</v>
      </c>
      <c r="D7" s="8" t="s">
        <v>24</v>
      </c>
      <c r="E7" s="1" t="s">
        <v>19</v>
      </c>
      <c r="F7" s="1" t="s">
        <v>21</v>
      </c>
      <c r="G7" s="1" t="s">
        <v>17</v>
      </c>
      <c r="H7" s="2"/>
      <c r="I7" s="1" t="s">
        <v>22</v>
      </c>
      <c r="J7" s="1" t="s">
        <v>21</v>
      </c>
      <c r="K7" s="1" t="s">
        <v>56</v>
      </c>
      <c r="L7" s="1" t="s">
        <v>21</v>
      </c>
      <c r="M7" s="1" t="s">
        <v>55</v>
      </c>
      <c r="N7" s="1" t="s">
        <v>21</v>
      </c>
      <c r="O7" s="1" t="s">
        <v>27</v>
      </c>
      <c r="P7" s="1" t="s">
        <v>59</v>
      </c>
      <c r="Q7" s="1" t="str">
        <f>Q6</f>
        <v>Being Carried out through GOI fund/grant</v>
      </c>
    </row>
    <row r="8" spans="1:17" ht="75">
      <c r="A8" s="1">
        <v>3</v>
      </c>
      <c r="B8" s="1" t="s">
        <v>28</v>
      </c>
      <c r="C8" s="1" t="s">
        <v>21</v>
      </c>
      <c r="D8" s="8" t="s">
        <v>29</v>
      </c>
      <c r="E8" s="1" t="s">
        <v>25</v>
      </c>
      <c r="F8" s="1" t="s">
        <v>21</v>
      </c>
      <c r="G8" s="1" t="s">
        <v>17</v>
      </c>
      <c r="H8" s="2"/>
      <c r="I8" s="4">
        <f>(930413.62*2)+ 718278.32</f>
        <v>2579105.56</v>
      </c>
      <c r="J8" s="1" t="s">
        <v>21</v>
      </c>
      <c r="K8" s="1" t="s">
        <v>56</v>
      </c>
      <c r="L8" s="1" t="s">
        <v>21</v>
      </c>
      <c r="M8" s="1" t="s">
        <v>55</v>
      </c>
      <c r="N8" s="1" t="s">
        <v>21</v>
      </c>
      <c r="O8" s="1" t="s">
        <v>56</v>
      </c>
      <c r="P8" s="1" t="s">
        <v>60</v>
      </c>
      <c r="Q8" s="1" t="s">
        <v>30</v>
      </c>
    </row>
    <row r="9" spans="1:17" ht="45">
      <c r="A9" s="1">
        <v>4</v>
      </c>
      <c r="B9" s="1" t="s">
        <v>28</v>
      </c>
      <c r="C9" s="1" t="s">
        <v>21</v>
      </c>
      <c r="D9" s="8" t="s">
        <v>31</v>
      </c>
      <c r="E9" s="1" t="s">
        <v>61</v>
      </c>
      <c r="F9" s="1" t="s">
        <v>21</v>
      </c>
      <c r="G9" s="1" t="s">
        <v>17</v>
      </c>
      <c r="H9" s="2"/>
      <c r="I9" s="4">
        <f>3557686/20</f>
        <v>177884.3</v>
      </c>
      <c r="J9" s="1" t="s">
        <v>21</v>
      </c>
      <c r="K9" s="1" t="s">
        <v>56</v>
      </c>
      <c r="L9" s="1" t="s">
        <v>21</v>
      </c>
      <c r="M9" s="1" t="s">
        <v>55</v>
      </c>
      <c r="N9" s="1" t="s">
        <v>21</v>
      </c>
      <c r="O9" s="1" t="s">
        <v>56</v>
      </c>
      <c r="P9" s="1" t="s">
        <v>45</v>
      </c>
      <c r="Q9" s="1" t="s">
        <v>21</v>
      </c>
    </row>
    <row r="10" spans="1:17" ht="45">
      <c r="A10" s="1">
        <v>5</v>
      </c>
      <c r="B10" s="1" t="s">
        <v>28</v>
      </c>
      <c r="C10" s="1"/>
      <c r="D10" s="8" t="s">
        <v>31</v>
      </c>
      <c r="E10" s="1" t="s">
        <v>61</v>
      </c>
      <c r="F10" s="1"/>
      <c r="G10" s="1" t="s">
        <v>17</v>
      </c>
      <c r="H10" s="2"/>
      <c r="I10" s="4">
        <f>I9</f>
        <v>177884.3</v>
      </c>
      <c r="J10" s="1"/>
      <c r="K10" s="1" t="s">
        <v>56</v>
      </c>
      <c r="L10" s="1"/>
      <c r="M10" s="1" t="s">
        <v>55</v>
      </c>
      <c r="N10" s="1"/>
      <c r="O10" s="1" t="s">
        <v>56</v>
      </c>
      <c r="P10" s="1" t="s">
        <v>44</v>
      </c>
      <c r="Q10" s="1"/>
    </row>
    <row r="11" spans="1:17" ht="45">
      <c r="A11" s="1">
        <v>6</v>
      </c>
      <c r="B11" s="1" t="s">
        <v>28</v>
      </c>
      <c r="C11" s="1"/>
      <c r="D11" s="8" t="s">
        <v>31</v>
      </c>
      <c r="E11" s="1" t="s">
        <v>62</v>
      </c>
      <c r="F11" s="1"/>
      <c r="G11" s="1" t="s">
        <v>17</v>
      </c>
      <c r="H11" s="2"/>
      <c r="I11" s="4">
        <f>I10*2</f>
        <v>355768.6</v>
      </c>
      <c r="J11" s="1"/>
      <c r="K11" s="1" t="s">
        <v>56</v>
      </c>
      <c r="L11" s="1"/>
      <c r="M11" s="1" t="s">
        <v>55</v>
      </c>
      <c r="N11" s="1"/>
      <c r="O11" s="1" t="s">
        <v>56</v>
      </c>
      <c r="P11" s="1" t="s">
        <v>46</v>
      </c>
      <c r="Q11" s="1"/>
    </row>
    <row r="12" spans="1:17" ht="45">
      <c r="A12" s="1">
        <v>7</v>
      </c>
      <c r="B12" s="1" t="s">
        <v>28</v>
      </c>
      <c r="C12" s="1"/>
      <c r="D12" s="8" t="s">
        <v>31</v>
      </c>
      <c r="E12" s="1" t="s">
        <v>62</v>
      </c>
      <c r="F12" s="1"/>
      <c r="G12" s="1" t="s">
        <v>17</v>
      </c>
      <c r="H12" s="2"/>
      <c r="I12" s="4">
        <f>I11</f>
        <v>355768.6</v>
      </c>
      <c r="J12" s="1"/>
      <c r="K12" s="1" t="s">
        <v>56</v>
      </c>
      <c r="L12" s="1"/>
      <c r="M12" s="1" t="s">
        <v>55</v>
      </c>
      <c r="N12" s="1"/>
      <c r="O12" s="1" t="s">
        <v>56</v>
      </c>
      <c r="P12" s="1" t="s">
        <v>43</v>
      </c>
      <c r="Q12" s="1"/>
    </row>
    <row r="13" spans="1:17" ht="45">
      <c r="A13" s="1">
        <v>8</v>
      </c>
      <c r="B13" s="7" t="s">
        <v>28</v>
      </c>
      <c r="C13" s="2"/>
      <c r="D13" s="11" t="s">
        <v>32</v>
      </c>
      <c r="E13" s="7" t="s">
        <v>33</v>
      </c>
      <c r="F13" s="7" t="s">
        <v>21</v>
      </c>
      <c r="G13" s="7" t="s">
        <v>17</v>
      </c>
      <c r="H13" s="2"/>
      <c r="I13" s="3">
        <v>352268.60000000003</v>
      </c>
      <c r="J13" s="2" t="s">
        <v>21</v>
      </c>
      <c r="K13" s="2" t="s">
        <v>56</v>
      </c>
      <c r="L13" s="2" t="s">
        <v>21</v>
      </c>
      <c r="M13" s="2" t="s">
        <v>55</v>
      </c>
      <c r="N13" s="2" t="s">
        <v>21</v>
      </c>
      <c r="O13" s="2" t="s">
        <v>56</v>
      </c>
      <c r="P13" s="2" t="s">
        <v>50</v>
      </c>
      <c r="Q13" s="2" t="s">
        <v>21</v>
      </c>
    </row>
    <row r="14" spans="1:17">
      <c r="J14" s="5"/>
    </row>
    <row r="16" spans="1:17">
      <c r="A16" s="10" t="s">
        <v>63</v>
      </c>
      <c r="B16" s="10"/>
      <c r="C16" s="10"/>
      <c r="D16" s="10"/>
      <c r="E16" s="10"/>
      <c r="F16" s="10"/>
    </row>
    <row r="17" spans="8:8">
      <c r="H17" s="6"/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scale="5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5"/>
  <sheetViews>
    <sheetView tabSelected="1" topLeftCell="A4" workbookViewId="0">
      <selection sqref="A1:G12"/>
    </sheetView>
  </sheetViews>
  <sheetFormatPr defaultRowHeight="15"/>
  <cols>
    <col min="2" max="2" width="22.7109375" customWidth="1"/>
    <col min="4" max="4" width="14.28515625" customWidth="1"/>
    <col min="5" max="5" width="17.85546875" customWidth="1"/>
    <col min="6" max="6" width="12.7109375" customWidth="1"/>
    <col min="7" max="7" width="16.28515625" customWidth="1"/>
  </cols>
  <sheetData>
    <row r="2" spans="1:9">
      <c r="A2" s="10" t="s">
        <v>34</v>
      </c>
    </row>
    <row r="4" spans="1:9" ht="75">
      <c r="A4" s="8" t="s">
        <v>35</v>
      </c>
      <c r="B4" s="8" t="s">
        <v>36</v>
      </c>
      <c r="C4" s="8" t="s">
        <v>37</v>
      </c>
      <c r="D4" s="8" t="s">
        <v>38</v>
      </c>
      <c r="E4" s="8" t="s">
        <v>39</v>
      </c>
      <c r="F4" s="8" t="s">
        <v>40</v>
      </c>
      <c r="G4" s="8" t="s">
        <v>16</v>
      </c>
      <c r="H4" s="9"/>
      <c r="I4" s="9"/>
    </row>
    <row r="5" spans="1:9" ht="60">
      <c r="A5" s="1">
        <v>1</v>
      </c>
      <c r="B5" s="1" t="s">
        <v>41</v>
      </c>
      <c r="C5" s="1" t="s">
        <v>21</v>
      </c>
      <c r="D5" s="1" t="s">
        <v>21</v>
      </c>
      <c r="E5" s="1" t="s">
        <v>21</v>
      </c>
      <c r="F5" s="1" t="s">
        <v>21</v>
      </c>
      <c r="G5" s="1" t="s">
        <v>51</v>
      </c>
      <c r="H5" s="9"/>
      <c r="I5" s="9"/>
    </row>
    <row r="6" spans="1:9" ht="90">
      <c r="A6" s="1">
        <v>2</v>
      </c>
      <c r="B6" s="1" t="s">
        <v>42</v>
      </c>
      <c r="C6" s="1" t="s">
        <v>21</v>
      </c>
      <c r="D6" s="1" t="s">
        <v>21</v>
      </c>
      <c r="E6" s="1" t="s">
        <v>21</v>
      </c>
      <c r="F6" s="1" t="s">
        <v>21</v>
      </c>
      <c r="G6" s="1" t="s">
        <v>52</v>
      </c>
      <c r="H6" s="9"/>
      <c r="I6" s="9"/>
    </row>
    <row r="7" spans="1:9" ht="45">
      <c r="A7" s="1">
        <v>3</v>
      </c>
      <c r="B7" s="1" t="s">
        <v>49</v>
      </c>
      <c r="C7" s="1" t="s">
        <v>21</v>
      </c>
      <c r="D7" s="1" t="s">
        <v>54</v>
      </c>
      <c r="E7" s="1" t="s">
        <v>21</v>
      </c>
      <c r="F7" s="1" t="s">
        <v>21</v>
      </c>
      <c r="G7" s="1" t="s">
        <v>21</v>
      </c>
      <c r="H7" s="9"/>
      <c r="I7" s="9"/>
    </row>
    <row r="8" spans="1:9">
      <c r="A8" s="1">
        <v>4</v>
      </c>
      <c r="B8" s="1" t="s">
        <v>47</v>
      </c>
      <c r="C8" s="1" t="s">
        <v>21</v>
      </c>
      <c r="D8" s="1" t="s">
        <v>45</v>
      </c>
      <c r="E8" s="1" t="s">
        <v>21</v>
      </c>
      <c r="F8" s="1" t="s">
        <v>21</v>
      </c>
      <c r="G8" s="1" t="s">
        <v>21</v>
      </c>
      <c r="H8" s="9"/>
      <c r="I8" s="9"/>
    </row>
    <row r="9" spans="1:9">
      <c r="A9" s="1">
        <v>5</v>
      </c>
      <c r="B9" s="1" t="s">
        <v>47</v>
      </c>
      <c r="C9" s="1" t="s">
        <v>21</v>
      </c>
      <c r="D9" s="1" t="s">
        <v>44</v>
      </c>
      <c r="E9" s="1" t="s">
        <v>21</v>
      </c>
      <c r="F9" s="1" t="s">
        <v>21</v>
      </c>
      <c r="G9" s="1" t="s">
        <v>21</v>
      </c>
      <c r="H9" s="9"/>
      <c r="I9" s="9"/>
    </row>
    <row r="10" spans="1:9">
      <c r="A10" s="1">
        <v>6</v>
      </c>
      <c r="B10" s="1" t="s">
        <v>48</v>
      </c>
      <c r="C10" s="1" t="s">
        <v>21</v>
      </c>
      <c r="D10" s="1" t="s">
        <v>46</v>
      </c>
      <c r="E10" s="1" t="s">
        <v>21</v>
      </c>
      <c r="F10" s="1" t="s">
        <v>21</v>
      </c>
      <c r="G10" s="1" t="s">
        <v>21</v>
      </c>
      <c r="H10" s="9"/>
      <c r="I10" s="9"/>
    </row>
    <row r="11" spans="1:9">
      <c r="A11" s="1">
        <v>7</v>
      </c>
      <c r="B11" s="1" t="s">
        <v>48</v>
      </c>
      <c r="C11" s="1" t="s">
        <v>21</v>
      </c>
      <c r="D11" s="1" t="s">
        <v>43</v>
      </c>
      <c r="E11" s="1" t="s">
        <v>21</v>
      </c>
      <c r="F11" s="1" t="s">
        <v>21</v>
      </c>
      <c r="G11" s="1" t="s">
        <v>21</v>
      </c>
      <c r="H11" s="9"/>
      <c r="I11" s="9"/>
    </row>
    <row r="12" spans="1:9">
      <c r="A12" s="1">
        <v>8</v>
      </c>
      <c r="B12" s="1" t="s">
        <v>33</v>
      </c>
      <c r="C12" s="1" t="s">
        <v>21</v>
      </c>
      <c r="D12" s="1" t="s">
        <v>50</v>
      </c>
      <c r="E12" s="2" t="s">
        <v>21</v>
      </c>
      <c r="F12" s="2" t="s">
        <v>21</v>
      </c>
      <c r="G12" s="2" t="s">
        <v>21</v>
      </c>
    </row>
    <row r="15" spans="1:9">
      <c r="A15" s="10" t="s">
        <v>53</v>
      </c>
      <c r="B15" s="10"/>
      <c r="C15" s="10"/>
      <c r="D15" s="10"/>
      <c r="E15" s="10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Capitalization</vt:lpstr>
      <vt:lpstr>ASsets not in use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NARINA</cp:lastModifiedBy>
  <cp:lastPrinted>2016-02-29T09:16:08Z</cp:lastPrinted>
  <dcterms:created xsi:type="dcterms:W3CDTF">2016-02-26T07:38:37Z</dcterms:created>
  <dcterms:modified xsi:type="dcterms:W3CDTF">2016-03-01T07:35:20Z</dcterms:modified>
</cp:coreProperties>
</file>